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1\Desktop\PLANÍLHAS TRANSPORTE ESCOLAR SANTO EXPEDITO\"/>
    </mc:Choice>
  </mc:AlternateContent>
  <xr:revisionPtr revIDLastSave="0" documentId="13_ncr:1_{78DB2377-4FCD-4ADD-9616-0D6E0059D6B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brilhante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7" i="1" l="1"/>
  <c r="D20" i="1" l="1"/>
  <c r="D32" i="1"/>
  <c r="D33" i="1" s="1"/>
  <c r="B26" i="1"/>
  <c r="B21" i="1"/>
  <c r="B23" i="1" s="1"/>
  <c r="D18" i="1"/>
  <c r="D19" i="1" s="1"/>
  <c r="D17" i="1"/>
  <c r="D11" i="1"/>
  <c r="D12" i="1" s="1"/>
  <c r="D14" i="1" s="1"/>
  <c r="B11" i="1"/>
  <c r="B34" i="1" l="1"/>
  <c r="D22" i="1"/>
  <c r="D25" i="1" s="1"/>
  <c r="D34" i="1" s="1"/>
  <c r="D35" i="1" l="1"/>
  <c r="B28" i="1" l="1"/>
  <c r="B29" i="1" s="1"/>
  <c r="D36" i="1" s="1"/>
  <c r="D38" i="1" s="1"/>
</calcChain>
</file>

<file path=xl/sharedStrings.xml><?xml version="1.0" encoding="utf-8"?>
<sst xmlns="http://schemas.openxmlformats.org/spreadsheetml/2006/main" count="59" uniqueCount="59">
  <si>
    <t>Média de Dias Letivos no Mês: 20</t>
  </si>
  <si>
    <t>Custos Variaveis</t>
  </si>
  <si>
    <t>Custos Fixos</t>
  </si>
  <si>
    <t>OLEO DIESEL</t>
  </si>
  <si>
    <t>CUSTOS DE CAPITAL E DEPRECIAÇÃO</t>
  </si>
  <si>
    <t>Preço Do Litro Óleo Diesel</t>
  </si>
  <si>
    <t>Valor Médio de venda Onibus</t>
  </si>
  <si>
    <t>Média Consumida KM/Litro</t>
  </si>
  <si>
    <t>Valor da Depreciação anual %</t>
  </si>
  <si>
    <t>Custo Óleo Diesel por KM</t>
  </si>
  <si>
    <t>Valor da Depreciação anual r$</t>
  </si>
  <si>
    <t>Valor a Depreciar no mês</t>
  </si>
  <si>
    <t>OLEO LUBRIFICANTE</t>
  </si>
  <si>
    <t>Preço do Litro Lubrificante</t>
  </si>
  <si>
    <t>Custo da Depreciação por KM</t>
  </si>
  <si>
    <t>MOTORISTA</t>
  </si>
  <si>
    <t xml:space="preserve">Km Rodados com 1 Troca </t>
  </si>
  <si>
    <t xml:space="preserve">Motorista </t>
  </si>
  <si>
    <t>Custo do Lubrificante por KM</t>
  </si>
  <si>
    <t>13º</t>
  </si>
  <si>
    <t>PNEUS DE RODAGEM</t>
  </si>
  <si>
    <t>Férias</t>
  </si>
  <si>
    <t>Preço do Pneu utilizado</t>
  </si>
  <si>
    <t>1/3 de Férias</t>
  </si>
  <si>
    <t>Qtd. Pneus Rodando</t>
  </si>
  <si>
    <t>FGTS</t>
  </si>
  <si>
    <t>INSS</t>
  </si>
  <si>
    <t>Vida util do Pneus por KM</t>
  </si>
  <si>
    <t>Custo Funcionário Mês</t>
  </si>
  <si>
    <t>Custo dos Pneus de rodagem Por KM</t>
  </si>
  <si>
    <t>MANUTENÇÃO DO VEÍCULO</t>
  </si>
  <si>
    <t>Custo de Manutenção por mês</t>
  </si>
  <si>
    <t>Custo do Motorista por KM</t>
  </si>
  <si>
    <t>Custo da Manutenção por KM</t>
  </si>
  <si>
    <t>IPVA E CONTADOR</t>
  </si>
  <si>
    <t>IPVA - 1,5% sobre valor do veiculo</t>
  </si>
  <si>
    <t>Isento</t>
  </si>
  <si>
    <t xml:space="preserve">Seguro Resp. Civil e Casco </t>
  </si>
  <si>
    <t>Laudos Detran/Inmetro</t>
  </si>
  <si>
    <t>DPVAT</t>
  </si>
  <si>
    <t>Honorarios com Contador</t>
  </si>
  <si>
    <t>Totais dos custos</t>
  </si>
  <si>
    <t>Custo por Km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</si>
  <si>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</si>
  <si>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</si>
  <si>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</si>
  <si>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</si>
  <si>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</si>
  <si>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TRIBUTAÇÃO SIMPLES NACIONAL - 6%</t>
  </si>
  <si>
    <t>Tributação por KM</t>
  </si>
  <si>
    <t>Total dos Custos Variaveis + Custos Fixos + Impostos (Simples Nacional 6%)</t>
  </si>
  <si>
    <t>COM 6% TRIBUTAÇÃO</t>
  </si>
  <si>
    <t>Calculo de Custos do KM Rodado - Transporte Escolar - Com tributação Simples Nacional</t>
  </si>
  <si>
    <t>Total na Troca – 18Litros</t>
  </si>
  <si>
    <t>Kilometragem Estimada Percorrida ao Dia: 123</t>
  </si>
  <si>
    <t>Km média Percorrida no Mês – 20d/123km</t>
  </si>
  <si>
    <t>Total na Troca - 6 Pneus</t>
  </si>
  <si>
    <t>Itinerário: 02</t>
  </si>
  <si>
    <t>Micro Ônibus Escolar com no mínimo 24 Lugares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</si>
</sst>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* #,##0.00\ ;\-* #,##0.00\ ;* \-#\ ;@\ "/>
    <numFmt numFmtId="165" formatCode="* #,##0.0000\ ;\-* #,##0.0000\ ;* \-#\ ;@\ "/>
    <numFmt numFmtId="166" formatCode="* #,##0\ ;\-* #,##0\ ;* \-#\ ;@\ "/>
    <numFmt numFmtId="167" formatCode="#,##0.000"/>
    <numFmt numFmtId="168" formatCode="0.000000"/>
    <numFmt numFmtId="169" formatCode="_-* #,##0.0000_-;\-* #,##0.0000_-;_-* &quot;-&quot;????_-;_-@_-"/>
    <numFmt numFmtId="170" formatCode="#,##0.00_ ;\-#,##0.00\ "/>
  </numFmts>
  <fonts count="26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333333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B05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i/>
      <u/>
      <sz val="9"/>
      <color rgb="FFFF0000"/>
      <name val="Calibri"/>
      <family val="2"/>
    </font>
    <font>
      <sz val="9"/>
      <color rgb="FF000000"/>
      <name val="Calibri"/>
      <family val="2"/>
    </font>
    <font>
      <b/>
      <i/>
      <sz val="9"/>
      <color rgb="FFFF0000"/>
      <name val="Calibri"/>
      <family val="2"/>
    </font>
    <font>
      <b/>
      <sz val="9"/>
      <color rgb="FF000000"/>
      <name val="Calibri"/>
      <family val="2"/>
    </font>
    <font>
      <b/>
      <i/>
      <u/>
      <sz val="9"/>
      <color rgb="FF00B050"/>
      <name val="Calibri"/>
      <family val="2"/>
    </font>
    <font>
      <sz val="9"/>
      <name val="Calibri"/>
      <family val="2"/>
    </font>
    <font>
      <b/>
      <sz val="9"/>
      <color rgb="FFFF0000"/>
      <name val="Calibri"/>
      <family val="2"/>
    </font>
    <font>
      <b/>
      <sz val="9"/>
      <name val="Calibri"/>
      <family val="2"/>
    </font>
    <font>
      <b/>
      <i/>
      <u/>
      <sz val="9"/>
      <color rgb="FF000000"/>
      <name val="Calibri"/>
      <family val="2"/>
    </font>
    <font>
      <b/>
      <sz val="9"/>
      <color theme="4" tint="-0.49998474074526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59999389629810485"/>
        <bgColor rgb="FFFFFFCC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18">
    <xf numFmtId="0" fontId="0" fillId="0" borderId="0"/>
    <xf numFmtId="164" fontId="14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14" fillId="0" borderId="0" applyBorder="0" applyProtection="0"/>
    <xf numFmtId="0" fontId="14" fillId="0" borderId="0" applyBorder="0" applyProtection="0"/>
    <xf numFmtId="0" fontId="3" fillId="0" borderId="0" applyBorder="0" applyProtection="0"/>
  </cellStyleXfs>
  <cellXfs count="4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169" fontId="0" fillId="0" borderId="0" xfId="0" applyNumberFormat="1"/>
    <xf numFmtId="0" fontId="16" fillId="0" borderId="5" xfId="0" applyFont="1" applyBorder="1"/>
    <xf numFmtId="0" fontId="17" fillId="0" borderId="6" xfId="0" applyFont="1" applyBorder="1"/>
    <xf numFmtId="0" fontId="16" fillId="0" borderId="0" xfId="0" applyFont="1"/>
    <xf numFmtId="0" fontId="18" fillId="0" borderId="5" xfId="0" applyFont="1" applyBorder="1"/>
    <xf numFmtId="0" fontId="18" fillId="0" borderId="0" xfId="0" applyFont="1"/>
    <xf numFmtId="0" fontId="17" fillId="0" borderId="5" xfId="0" applyFont="1" applyBorder="1"/>
    <xf numFmtId="164" fontId="17" fillId="0" borderId="6" xfId="1" applyFont="1" applyBorder="1" applyProtection="1"/>
    <xf numFmtId="0" fontId="17" fillId="0" borderId="0" xfId="0" applyFont="1"/>
    <xf numFmtId="0" fontId="19" fillId="0" borderId="5" xfId="0" applyFont="1" applyBorder="1"/>
    <xf numFmtId="165" fontId="20" fillId="0" borderId="6" xfId="1" applyNumberFormat="1" applyFont="1" applyBorder="1" applyProtection="1"/>
    <xf numFmtId="164" fontId="19" fillId="0" borderId="6" xfId="1" applyFont="1" applyBorder="1" applyProtection="1"/>
    <xf numFmtId="164" fontId="21" fillId="0" borderId="7" xfId="1" applyFont="1" applyBorder="1" applyProtection="1"/>
    <xf numFmtId="0" fontId="19" fillId="0" borderId="0" xfId="0" applyFont="1"/>
    <xf numFmtId="0" fontId="22" fillId="0" borderId="0" xfId="0" applyFont="1"/>
    <xf numFmtId="164" fontId="20" fillId="0" borderId="6" xfId="1" applyFont="1" applyBorder="1" applyProtection="1"/>
    <xf numFmtId="164" fontId="17" fillId="0" borderId="7" xfId="1" applyFont="1" applyBorder="1" applyProtection="1"/>
    <xf numFmtId="164" fontId="17" fillId="0" borderId="8" xfId="1" applyFont="1" applyBorder="1" applyProtection="1"/>
    <xf numFmtId="0" fontId="22" fillId="0" borderId="5" xfId="0" applyFont="1" applyBorder="1"/>
    <xf numFmtId="165" fontId="20" fillId="0" borderId="6" xfId="0" applyNumberFormat="1" applyFont="1" applyBorder="1"/>
    <xf numFmtId="0" fontId="19" fillId="0" borderId="12" xfId="0" applyFont="1" applyBorder="1"/>
    <xf numFmtId="167" fontId="20" fillId="0" borderId="6" xfId="0" applyNumberFormat="1" applyFont="1" applyBorder="1" applyAlignment="1">
      <alignment horizontal="right"/>
    </xf>
    <xf numFmtId="9" fontId="19" fillId="0" borderId="12" xfId="0" applyNumberFormat="1" applyFont="1" applyBorder="1"/>
    <xf numFmtId="0" fontId="19" fillId="0" borderId="4" xfId="0" applyFont="1" applyBorder="1"/>
    <xf numFmtId="165" fontId="22" fillId="0" borderId="4" xfId="0" applyNumberFormat="1" applyFont="1" applyBorder="1"/>
    <xf numFmtId="0" fontId="19" fillId="9" borderId="9" xfId="0" applyFont="1" applyFill="1" applyBorder="1"/>
    <xf numFmtId="0" fontId="19" fillId="9" borderId="10" xfId="0" applyFont="1" applyFill="1" applyBorder="1"/>
    <xf numFmtId="0" fontId="19" fillId="9" borderId="11" xfId="0" applyFont="1" applyFill="1" applyBorder="1"/>
    <xf numFmtId="165" fontId="20" fillId="9" borderId="4" xfId="0" applyNumberFormat="1" applyFont="1" applyFill="1" applyBorder="1"/>
    <xf numFmtId="0" fontId="19" fillId="10" borderId="13" xfId="0" applyFont="1" applyFill="1" applyBorder="1"/>
    <xf numFmtId="0" fontId="19" fillId="10" borderId="10" xfId="0" applyFont="1" applyFill="1" applyBorder="1"/>
    <xf numFmtId="0" fontId="19" fillId="10" borderId="11" xfId="0" applyFont="1" applyFill="1" applyBorder="1"/>
    <xf numFmtId="168" fontId="23" fillId="10" borderId="14" xfId="0" applyNumberFormat="1" applyFont="1" applyFill="1" applyBorder="1"/>
    <xf numFmtId="166" fontId="24" fillId="9" borderId="4" xfId="1" applyNumberFormat="1" applyFont="1" applyFill="1" applyBorder="1" applyProtection="1"/>
    <xf numFmtId="0" fontId="23" fillId="10" borderId="15" xfId="0" applyFont="1" applyFill="1" applyBorder="1"/>
    <xf numFmtId="167" fontId="23" fillId="10" borderId="16" xfId="0" applyNumberFormat="1" applyFont="1" applyFill="1" applyBorder="1" applyAlignment="1">
      <alignment horizontal="left"/>
    </xf>
    <xf numFmtId="2" fontId="23" fillId="10" borderId="17" xfId="0" applyNumberFormat="1" applyFont="1" applyFill="1" applyBorder="1" applyAlignment="1">
      <alignment horizontal="left"/>
    </xf>
    <xf numFmtId="170" fontId="25" fillId="11" borderId="18" xfId="0" applyNumberFormat="1" applyFont="1" applyFill="1" applyBorder="1"/>
    <xf numFmtId="0" fontId="13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</cellXfs>
  <cellStyles count="18">
    <cellStyle name="Accent 1 14" xfId="2" xr:uid="{00000000-0005-0000-0000-000000000000}"/>
    <cellStyle name="Accent 13" xfId="3" xr:uid="{00000000-0005-0000-0000-000001000000}"/>
    <cellStyle name="Accent 2 15" xfId="4" xr:uid="{00000000-0005-0000-0000-000002000000}"/>
    <cellStyle name="Accent 3 16" xfId="5" xr:uid="{00000000-0005-0000-0000-000003000000}"/>
    <cellStyle name="Bad 10" xfId="6" xr:uid="{00000000-0005-0000-0000-000004000000}"/>
    <cellStyle name="Error 12" xfId="7" xr:uid="{00000000-0005-0000-0000-000005000000}"/>
    <cellStyle name="Footnote 5" xfId="8" xr:uid="{00000000-0005-0000-0000-000006000000}"/>
    <cellStyle name="Good 8" xfId="9" xr:uid="{00000000-0005-0000-0000-000007000000}"/>
    <cellStyle name="Heading 1 1" xfId="10" xr:uid="{00000000-0005-0000-0000-000008000000}"/>
    <cellStyle name="Heading 2 2" xfId="11" xr:uid="{00000000-0005-0000-0000-000009000000}"/>
    <cellStyle name="Hyperlink 6" xfId="12" xr:uid="{00000000-0005-0000-0000-00000A000000}"/>
    <cellStyle name="Neutral 9" xfId="13" xr:uid="{00000000-0005-0000-0000-00000B000000}"/>
    <cellStyle name="Normal" xfId="0" builtinId="0"/>
    <cellStyle name="Note 4" xfId="14" xr:uid="{00000000-0005-0000-0000-00000D000000}"/>
    <cellStyle name="Status 7" xfId="15" xr:uid="{00000000-0005-0000-0000-00000E000000}"/>
    <cellStyle name="Text 3" xfId="16" xr:uid="{00000000-0005-0000-0000-00000F000000}"/>
    <cellStyle name="Vírgula" xfId="1" builtinId="3"/>
    <cellStyle name="Warning 11" xfId="17" xr:uid="{00000000-0005-0000-0000-000011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8"/>
  <sheetViews>
    <sheetView tabSelected="1" topLeftCell="A10" workbookViewId="0">
      <selection activeCell="A2" sqref="A2:D2"/>
    </sheetView>
  </sheetViews>
  <sheetFormatPr defaultRowHeight="14.4" x14ac:dyDescent="0.3"/>
  <cols>
    <col min="1" max="1" width="33.109375" style="1" customWidth="1"/>
    <col min="2" max="2" width="10.44140625" style="1" customWidth="1"/>
    <col min="3" max="3" width="34.33203125" style="1" customWidth="1"/>
    <col min="4" max="4" width="11" style="1" customWidth="1"/>
    <col min="5" max="1025" width="9.109375" style="1" customWidth="1"/>
  </cols>
  <sheetData>
    <row r="1" spans="1:6" ht="15.6" x14ac:dyDescent="0.3">
      <c r="A1" s="42" t="s">
        <v>52</v>
      </c>
      <c r="B1" s="42"/>
      <c r="C1" s="42"/>
      <c r="D1" s="42"/>
    </row>
    <row r="2" spans="1:6" ht="15.6" x14ac:dyDescent="0.3">
      <c r="A2" s="43" t="s">
        <v>58</v>
      </c>
      <c r="B2" s="43"/>
      <c r="C2" s="43"/>
      <c r="D2" s="43"/>
    </row>
    <row r="3" spans="1:6" ht="15.6" x14ac:dyDescent="0.3">
      <c r="A3" s="44" t="s">
        <v>57</v>
      </c>
      <c r="B3" s="44"/>
      <c r="C3" s="44"/>
      <c r="D3" s="44"/>
    </row>
    <row r="4" spans="1:6" ht="15.6" x14ac:dyDescent="0.3">
      <c r="A4" s="44" t="s">
        <v>54</v>
      </c>
      <c r="B4" s="44"/>
      <c r="C4" s="44"/>
      <c r="D4" s="44"/>
    </row>
    <row r="5" spans="1:6" ht="15.6" x14ac:dyDescent="0.3">
      <c r="A5" s="44" t="s">
        <v>0</v>
      </c>
      <c r="B5" s="44"/>
      <c r="C5" s="44"/>
      <c r="D5" s="44"/>
    </row>
    <row r="6" spans="1:6" x14ac:dyDescent="0.3">
      <c r="A6" s="41"/>
      <c r="B6" s="41"/>
      <c r="C6" s="41"/>
      <c r="D6" s="41"/>
    </row>
    <row r="7" spans="1:6" x14ac:dyDescent="0.3">
      <c r="A7" s="4" t="s">
        <v>1</v>
      </c>
      <c r="B7" s="5"/>
      <c r="C7" s="6" t="s">
        <v>2</v>
      </c>
      <c r="D7" s="5"/>
    </row>
    <row r="8" spans="1:6" x14ac:dyDescent="0.3">
      <c r="A8" s="7" t="s">
        <v>3</v>
      </c>
      <c r="B8" s="5"/>
      <c r="C8" s="8" t="s">
        <v>4</v>
      </c>
      <c r="D8" s="5"/>
    </row>
    <row r="9" spans="1:6" x14ac:dyDescent="0.3">
      <c r="A9" s="9" t="s">
        <v>5</v>
      </c>
      <c r="B9" s="10">
        <v>6.17</v>
      </c>
      <c r="C9" s="11" t="s">
        <v>6</v>
      </c>
      <c r="D9" s="10">
        <v>240000</v>
      </c>
    </row>
    <row r="10" spans="1:6" x14ac:dyDescent="0.3">
      <c r="A10" s="9" t="s">
        <v>7</v>
      </c>
      <c r="B10" s="10">
        <v>4.2</v>
      </c>
      <c r="C10" s="11" t="s">
        <v>8</v>
      </c>
      <c r="D10" s="10">
        <v>0</v>
      </c>
    </row>
    <row r="11" spans="1:6" x14ac:dyDescent="0.3">
      <c r="A11" s="12" t="s">
        <v>9</v>
      </c>
      <c r="B11" s="13">
        <f>B9/B10</f>
        <v>1.4690476190476189</v>
      </c>
      <c r="C11" s="11" t="s">
        <v>10</v>
      </c>
      <c r="D11" s="10">
        <f>D9/100*D10</f>
        <v>0</v>
      </c>
    </row>
    <row r="12" spans="1:6" x14ac:dyDescent="0.3">
      <c r="A12" s="12"/>
      <c r="B12" s="13"/>
      <c r="C12" s="11" t="s">
        <v>11</v>
      </c>
      <c r="D12" s="10">
        <f>D11/12</f>
        <v>0</v>
      </c>
    </row>
    <row r="13" spans="1:6" x14ac:dyDescent="0.3">
      <c r="A13" s="7" t="s">
        <v>12</v>
      </c>
      <c r="B13" s="14"/>
      <c r="C13" s="11" t="s">
        <v>55</v>
      </c>
      <c r="D13" s="15">
        <v>2460</v>
      </c>
    </row>
    <row r="14" spans="1:6" x14ac:dyDescent="0.3">
      <c r="A14" s="9" t="s">
        <v>13</v>
      </c>
      <c r="B14" s="10">
        <v>24</v>
      </c>
      <c r="C14" s="16" t="s">
        <v>14</v>
      </c>
      <c r="D14" s="13">
        <f>D12/D13</f>
        <v>0</v>
      </c>
      <c r="F14" s="2"/>
    </row>
    <row r="15" spans="1:6" x14ac:dyDescent="0.3">
      <c r="A15" s="9" t="s">
        <v>53</v>
      </c>
      <c r="B15" s="10">
        <v>432</v>
      </c>
      <c r="C15" s="17" t="s">
        <v>15</v>
      </c>
      <c r="D15" s="18"/>
    </row>
    <row r="16" spans="1:6" x14ac:dyDescent="0.3">
      <c r="A16" s="9" t="s">
        <v>16</v>
      </c>
      <c r="B16" s="10">
        <v>10000</v>
      </c>
      <c r="C16" s="11" t="s">
        <v>17</v>
      </c>
      <c r="D16" s="19">
        <v>2448.1</v>
      </c>
    </row>
    <row r="17" spans="1:4" x14ac:dyDescent="0.3">
      <c r="A17" s="12" t="s">
        <v>18</v>
      </c>
      <c r="B17" s="13">
        <f>B15/B16</f>
        <v>4.3200000000000002E-2</v>
      </c>
      <c r="C17" s="11" t="s">
        <v>19</v>
      </c>
      <c r="D17" s="20">
        <f>D16/12</f>
        <v>204.00833333333333</v>
      </c>
    </row>
    <row r="18" spans="1:4" x14ac:dyDescent="0.3">
      <c r="A18" s="7" t="s">
        <v>20</v>
      </c>
      <c r="B18" s="10"/>
      <c r="C18" s="11" t="s">
        <v>21</v>
      </c>
      <c r="D18" s="20">
        <f>D16/12</f>
        <v>204.00833333333333</v>
      </c>
    </row>
    <row r="19" spans="1:4" x14ac:dyDescent="0.3">
      <c r="A19" s="9" t="s">
        <v>22</v>
      </c>
      <c r="B19" s="10">
        <v>912</v>
      </c>
      <c r="C19" s="9" t="s">
        <v>23</v>
      </c>
      <c r="D19" s="20">
        <f>D18/3</f>
        <v>68.00277777777778</v>
      </c>
    </row>
    <row r="20" spans="1:4" x14ac:dyDescent="0.3">
      <c r="A20" s="9" t="s">
        <v>24</v>
      </c>
      <c r="B20" s="10">
        <v>6</v>
      </c>
      <c r="C20" s="9" t="s">
        <v>25</v>
      </c>
      <c r="D20" s="20">
        <f>D16*8%</f>
        <v>195.84799999999998</v>
      </c>
    </row>
    <row r="21" spans="1:4" x14ac:dyDescent="0.3">
      <c r="A21" s="9" t="s">
        <v>56</v>
      </c>
      <c r="B21" s="10">
        <f>B19*B20</f>
        <v>5472</v>
      </c>
      <c r="C21" s="9" t="s">
        <v>26</v>
      </c>
      <c r="D21" s="20"/>
    </row>
    <row r="22" spans="1:4" x14ac:dyDescent="0.3">
      <c r="A22" s="9" t="s">
        <v>27</v>
      </c>
      <c r="B22" s="10">
        <v>20000</v>
      </c>
      <c r="C22" s="9" t="s">
        <v>28</v>
      </c>
      <c r="D22" s="20">
        <f>D16+D17+D18+D19+D20+D21</f>
        <v>3119.967444444444</v>
      </c>
    </row>
    <row r="23" spans="1:4" x14ac:dyDescent="0.3">
      <c r="A23" s="12" t="s">
        <v>29</v>
      </c>
      <c r="B23" s="13">
        <f>B21/B22</f>
        <v>0.27360000000000001</v>
      </c>
      <c r="C23" s="9"/>
      <c r="D23" s="10"/>
    </row>
    <row r="24" spans="1:4" x14ac:dyDescent="0.3">
      <c r="A24" s="7" t="s">
        <v>30</v>
      </c>
      <c r="B24" s="18"/>
      <c r="C24" s="9"/>
      <c r="D24" s="10"/>
    </row>
    <row r="25" spans="1:4" x14ac:dyDescent="0.3">
      <c r="A25" s="9" t="s">
        <v>31</v>
      </c>
      <c r="B25" s="19">
        <v>1200</v>
      </c>
      <c r="C25" s="16" t="s">
        <v>32</v>
      </c>
      <c r="D25" s="13">
        <f>D22/D13</f>
        <v>1.2682794489611562</v>
      </c>
    </row>
    <row r="26" spans="1:4" x14ac:dyDescent="0.3">
      <c r="A26" s="12" t="s">
        <v>33</v>
      </c>
      <c r="B26" s="13">
        <f>B25/D13</f>
        <v>0.48780487804878048</v>
      </c>
      <c r="C26" s="21" t="s">
        <v>34</v>
      </c>
      <c r="D26" s="10"/>
    </row>
    <row r="27" spans="1:4" x14ac:dyDescent="0.3">
      <c r="A27" s="12"/>
      <c r="B27" s="22"/>
      <c r="C27" s="9" t="s">
        <v>35</v>
      </c>
      <c r="D27" s="10" t="s">
        <v>36</v>
      </c>
    </row>
    <row r="28" spans="1:4" x14ac:dyDescent="0.3">
      <c r="A28" s="23" t="s">
        <v>48</v>
      </c>
      <c r="B28" s="24">
        <f>SUM(D35*D13*6%)</f>
        <v>540.78915523809519</v>
      </c>
      <c r="C28" s="9" t="s">
        <v>37</v>
      </c>
      <c r="D28" s="10">
        <v>100</v>
      </c>
    </row>
    <row r="29" spans="1:4" x14ac:dyDescent="0.3">
      <c r="A29" s="25" t="s">
        <v>49</v>
      </c>
      <c r="B29" s="24">
        <f>SUM(B28/D13)</f>
        <v>0.21983298993418504</v>
      </c>
      <c r="C29" s="9" t="s">
        <v>38</v>
      </c>
      <c r="D29" s="10">
        <v>50</v>
      </c>
    </row>
    <row r="30" spans="1:4" x14ac:dyDescent="0.3">
      <c r="A30" s="12"/>
      <c r="B30" s="22"/>
      <c r="C30" s="9" t="s">
        <v>39</v>
      </c>
      <c r="D30" s="10"/>
    </row>
    <row r="31" spans="1:4" x14ac:dyDescent="0.3">
      <c r="A31" s="12"/>
      <c r="B31" s="22"/>
      <c r="C31" s="9" t="s">
        <v>40</v>
      </c>
      <c r="D31" s="10">
        <v>150</v>
      </c>
    </row>
    <row r="32" spans="1:4" x14ac:dyDescent="0.3">
      <c r="A32" s="12"/>
      <c r="B32" s="22"/>
      <c r="C32" s="9" t="s">
        <v>41</v>
      </c>
      <c r="D32" s="10">
        <f>SUM(D27:D31)</f>
        <v>300</v>
      </c>
    </row>
    <row r="33" spans="1:5 1025:1025" x14ac:dyDescent="0.3">
      <c r="A33" s="12"/>
      <c r="B33" s="22"/>
      <c r="C33" s="12" t="s">
        <v>42</v>
      </c>
      <c r="D33" s="13">
        <f>D32/D13</f>
        <v>0.12195121951219512</v>
      </c>
    </row>
    <row r="34" spans="1:5 1025:1025" x14ac:dyDescent="0.3">
      <c r="A34" s="26" t="s">
        <v>43</v>
      </c>
      <c r="B34" s="27">
        <f>B23+B17+B11+B26</f>
        <v>2.2736524970963994</v>
      </c>
      <c r="C34" s="26" t="s">
        <v>44</v>
      </c>
      <c r="D34" s="27">
        <f>D33+D25+D14</f>
        <v>1.3902306684733512</v>
      </c>
    </row>
    <row r="35" spans="1:5 1025:1025" ht="15.6" thickTop="1" thickBot="1" x14ac:dyDescent="0.35">
      <c r="A35" s="28" t="s">
        <v>45</v>
      </c>
      <c r="B35" s="29"/>
      <c r="C35" s="30"/>
      <c r="D35" s="31">
        <f>D34+B34</f>
        <v>3.6638831655697506</v>
      </c>
    </row>
    <row r="36" spans="1:5 1025:1025" ht="15.6" thickTop="1" thickBot="1" x14ac:dyDescent="0.35">
      <c r="A36" s="32" t="s">
        <v>50</v>
      </c>
      <c r="B36" s="33"/>
      <c r="C36" s="34"/>
      <c r="D36" s="35">
        <f>D34+B34+B29</f>
        <v>3.8837161555039357</v>
      </c>
      <c r="E36" s="3"/>
      <c r="AMK36"/>
    </row>
    <row r="37" spans="1:5 1025:1025" ht="15.6" thickTop="1" thickBot="1" x14ac:dyDescent="0.35">
      <c r="A37" s="28" t="s">
        <v>46</v>
      </c>
      <c r="B37" s="29"/>
      <c r="C37" s="30"/>
      <c r="D37" s="36">
        <v>22</v>
      </c>
    </row>
    <row r="38" spans="1:5 1025:1025" ht="15.6" thickTop="1" thickBot="1" x14ac:dyDescent="0.35">
      <c r="A38" s="37" t="s">
        <v>47</v>
      </c>
      <c r="B38" s="38" t="s">
        <v>51</v>
      </c>
      <c r="C38" s="39"/>
      <c r="D38" s="40">
        <f>D36/100*D37+D36</f>
        <v>4.738133709714802</v>
      </c>
      <c r="AMK38"/>
    </row>
  </sheetData>
  <mergeCells count="6">
    <mergeCell ref="A6:D6"/>
    <mergeCell ref="A1:D1"/>
    <mergeCell ref="A2:D2"/>
    <mergeCell ref="A3:D3"/>
    <mergeCell ref="A4:D4"/>
    <mergeCell ref="A5:D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8442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brilhante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Adriana </cp:lastModifiedBy>
  <cp:revision>42</cp:revision>
  <cp:lastPrinted>2021-04-06T16:51:55Z</cp:lastPrinted>
  <dcterms:created xsi:type="dcterms:W3CDTF">2015-05-07T11:14:26Z</dcterms:created>
  <dcterms:modified xsi:type="dcterms:W3CDTF">2026-05-25T22:18:22Z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